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</sheets>
  <definedNames/>
  <calcPr/>
  <extLst>
    <ext uri="GoogleSheetsCustomDataVersion1">
      <go:sheetsCustomData xmlns:go="http://customooxmlschemas.google.com/" r:id="rId5" roundtripDataSignature="AMtx7mhluU1r04t4czz2Z0bLr5T348i2mA=="/>
    </ext>
  </extLst>
</workbook>
</file>

<file path=xl/sharedStrings.xml><?xml version="1.0" encoding="utf-8"?>
<sst xmlns="http://schemas.openxmlformats.org/spreadsheetml/2006/main" count="69" uniqueCount="44">
  <si>
    <t>Valor total recebido de fontes externas ao orçamento do tesouro com destinação específica para combate à pandemia</t>
  </si>
  <si>
    <t>Nome da Fonte</t>
  </si>
  <si>
    <t>Fonte sintética</t>
  </si>
  <si>
    <t>Fonte analítica</t>
  </si>
  <si>
    <t>Origem do recurso</t>
  </si>
  <si>
    <t>Conta bancária exclusiva para recursos Covid?</t>
  </si>
  <si>
    <t>Nome da Conta</t>
  </si>
  <si>
    <t>Descrição</t>
  </si>
  <si>
    <t>Banco</t>
  </si>
  <si>
    <t>Agencia/ Conta</t>
  </si>
  <si>
    <t>Valor recebido mês a mês a partir do início da vigência do Decreto nº 17.297/2020</t>
  </si>
  <si>
    <t>TOTAL</t>
  </si>
  <si>
    <t>Transferências de Recursos do Fundo Nacional de Assistência Social (FNAS)</t>
  </si>
  <si>
    <t>03.40</t>
  </si>
  <si>
    <t>1.29</t>
  </si>
  <si>
    <t>Fundo Nacional de Assistência Social (FNAS)/Ministério da Cidadania/ Governo Federal</t>
  </si>
  <si>
    <t>Sim</t>
  </si>
  <si>
    <t>Acoes do COVID no SUAS para EPI - Portaria 369</t>
  </si>
  <si>
    <t>Regulamentado pela Portaria MC nº 369/2020</t>
  </si>
  <si>
    <t>016152/0000228729</t>
  </si>
  <si>
    <t>Acoes do COVID no SUAS - para Alimentos - Portaria 369</t>
  </si>
  <si>
    <t>016152/0000228702</t>
  </si>
  <si>
    <t>Acoes do COVID no SUAS - para Acolhimento - Portaria 369</t>
  </si>
  <si>
    <t>016152/0000228680</t>
  </si>
  <si>
    <t>Não</t>
  </si>
  <si>
    <t xml:space="preserve">Bloco da Proteção Social Especial </t>
  </si>
  <si>
    <t>Incremento Temporario ao Bloco da Protecao Social Especial para Acoes de Combate ao COVID-19</t>
  </si>
  <si>
    <t>016152/0000220108</t>
  </si>
  <si>
    <t>Bloco da Proteção Social Básica</t>
  </si>
  <si>
    <t>Incremento Temporario ao Bloco da Protecao Social Basica para Acoes de Combate ao COVID-19</t>
  </si>
  <si>
    <t>016152/0000213101</t>
  </si>
  <si>
    <t>Transferências Instituições Privadas</t>
  </si>
  <si>
    <t>1.78</t>
  </si>
  <si>
    <t>Recursos arrecados pelo FUMID com destinação para ações Covid-19</t>
  </si>
  <si>
    <t>FUMID</t>
  </si>
  <si>
    <t>Doações PJ para FUMID (CAIXA SEGURADORA; 
TICKET SERVICOS; UBER DO BRASIL TECNOLOGIA LTDA)</t>
  </si>
  <si>
    <t>0093-0/06071.105-1</t>
  </si>
  <si>
    <t>Transferências de Recursos do Fundo Estadual de Assistência Social (FEAS)</t>
  </si>
  <si>
    <t>1.56</t>
  </si>
  <si>
    <t>Fundo Estadual de Assistência Social (FEAS)/ Sedese/ Governo Estadual</t>
  </si>
  <si>
    <t>Ações Covid - FEAS</t>
  </si>
  <si>
    <t>Recursos extraordinários Covid</t>
  </si>
  <si>
    <t>1615-2/23.127-4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</si>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</sst>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4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ABF8F"/>
        <bgColor rgb="FFFABF8F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4" fillId="3" fontId="4" numFmtId="0" xfId="0" applyAlignment="1" applyBorder="1" applyFill="1" applyFon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17" xfId="0" applyAlignment="1" applyBorder="1" applyFont="1" applyNumberFormat="1">
      <alignment horizontal="center" shrinkToFit="0" vertical="center" wrapText="1"/>
    </xf>
    <xf borderId="7" fillId="3" fontId="4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7" fillId="0" fontId="3" numFmtId="4" xfId="0" applyAlignment="1" applyBorder="1" applyFont="1" applyNumberFormat="1">
      <alignment horizontal="center" shrinkToFit="0" vertical="center" wrapText="1"/>
    </xf>
    <xf borderId="1" fillId="4" fontId="5" numFmtId="0" xfId="0" applyAlignment="1" applyBorder="1" applyFill="1" applyFont="1">
      <alignment horizontal="center" shrinkToFit="0" vertical="center" wrapText="1"/>
    </xf>
    <xf borderId="7" fillId="4" fontId="4" numFmtId="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14"/>
    <col customWidth="1" min="2" max="3" width="13.57"/>
    <col customWidth="1" min="4" max="4" width="32.0"/>
    <col customWidth="1" min="5" max="6" width="14.86"/>
    <col customWidth="1" min="7" max="7" width="24.14"/>
    <col customWidth="1" min="8" max="8" width="7.57"/>
    <col customWidth="1" min="9" max="9" width="20.14"/>
    <col customWidth="1" min="10" max="11" width="8.71"/>
    <col customWidth="1" min="12" max="12" width="14.14"/>
    <col customWidth="1" min="13" max="13" width="14.29"/>
    <col customWidth="1" min="14" max="14" width="12.29"/>
    <col customWidth="1" min="15" max="15" width="14.43"/>
    <col customWidth="1" min="16" max="16" width="8.71"/>
    <col customWidth="1" min="17" max="17" width="9.86"/>
    <col customWidth="1" min="18" max="18" width="18.71"/>
    <col customWidth="1" min="19" max="23" width="8.71"/>
    <col customWidth="1" min="24" max="24" width="13.86"/>
    <col customWidth="1" min="25" max="26" width="8.0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5"/>
      <c r="Z1" s="5"/>
    </row>
    <row r="2" ht="26.2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8"/>
      <c r="Z2" s="8"/>
    </row>
    <row r="3" ht="51.75" customHeight="1">
      <c r="A3" s="9"/>
      <c r="B3" s="9"/>
      <c r="C3" s="9"/>
      <c r="D3" s="9"/>
      <c r="E3" s="9"/>
      <c r="F3" s="9"/>
      <c r="G3" s="9"/>
      <c r="H3" s="9"/>
      <c r="I3" s="9"/>
      <c r="J3" s="10">
        <v>43891.0</v>
      </c>
      <c r="K3" s="10">
        <v>43922.0</v>
      </c>
      <c r="L3" s="10">
        <v>43952.0</v>
      </c>
      <c r="M3" s="10">
        <v>43983.0</v>
      </c>
      <c r="N3" s="10">
        <v>44013.0</v>
      </c>
      <c r="O3" s="10">
        <v>44044.0</v>
      </c>
      <c r="P3" s="10">
        <v>44075.0</v>
      </c>
      <c r="Q3" s="10">
        <v>44105.0</v>
      </c>
      <c r="R3" s="10">
        <v>44136.0</v>
      </c>
      <c r="S3" s="10">
        <v>44166.0</v>
      </c>
      <c r="T3" s="10">
        <v>44197.0</v>
      </c>
      <c r="U3" s="10">
        <v>44228.0</v>
      </c>
      <c r="V3" s="10">
        <v>44256.0</v>
      </c>
      <c r="W3" s="10">
        <v>44287.0</v>
      </c>
      <c r="X3" s="11" t="s">
        <v>11</v>
      </c>
      <c r="Y3" s="8"/>
      <c r="Z3" s="8"/>
    </row>
    <row r="4" ht="49.5" customHeight="1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17</v>
      </c>
      <c r="G4" s="12" t="s">
        <v>18</v>
      </c>
      <c r="H4" s="12">
        <v>1.0</v>
      </c>
      <c r="I4" s="12" t="s">
        <v>19</v>
      </c>
      <c r="J4" s="12"/>
      <c r="K4" s="12"/>
      <c r="L4" s="13">
        <v>457275.0</v>
      </c>
      <c r="M4" s="12"/>
      <c r="N4" s="12"/>
      <c r="O4" s="13">
        <v>457275.0</v>
      </c>
      <c r="P4" s="12"/>
      <c r="Q4" s="12"/>
      <c r="R4" s="12"/>
      <c r="S4" s="12"/>
      <c r="T4" s="12"/>
      <c r="U4" s="12"/>
      <c r="V4" s="12"/>
      <c r="W4" s="12"/>
      <c r="X4" s="13">
        <f t="shared" ref="X4:X10" si="1">SUM(J4:W4)</f>
        <v>914550</v>
      </c>
      <c r="Y4" s="5"/>
      <c r="Z4" s="5"/>
    </row>
    <row r="5" ht="49.5" customHeigh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F5" s="12" t="s">
        <v>20</v>
      </c>
      <c r="G5" s="12" t="s">
        <v>18</v>
      </c>
      <c r="H5" s="12">
        <v>1.0</v>
      </c>
      <c r="I5" s="12" t="s">
        <v>21</v>
      </c>
      <c r="J5" s="12"/>
      <c r="K5" s="12"/>
      <c r="L5" s="13">
        <v>493350.0</v>
      </c>
      <c r="M5" s="13">
        <v>493350.0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3">
        <f t="shared" si="1"/>
        <v>986700</v>
      </c>
      <c r="Y5" s="5"/>
      <c r="Z5" s="5"/>
    </row>
    <row r="6" ht="49.5" customHeight="1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22</v>
      </c>
      <c r="G6" s="12" t="s">
        <v>18</v>
      </c>
      <c r="H6" s="12">
        <v>1.0</v>
      </c>
      <c r="I6" s="12" t="s">
        <v>23</v>
      </c>
      <c r="J6" s="12"/>
      <c r="K6" s="12"/>
      <c r="L6" s="13">
        <v>6000000.0</v>
      </c>
      <c r="M6" s="13">
        <v>6000000.0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3">
        <f t="shared" si="1"/>
        <v>12000000</v>
      </c>
      <c r="Y6" s="5"/>
      <c r="Z6" s="5"/>
    </row>
    <row r="7" ht="69.75" customHeight="1">
      <c r="A7" s="12" t="s">
        <v>12</v>
      </c>
      <c r="B7" s="12" t="s">
        <v>13</v>
      </c>
      <c r="C7" s="12" t="s">
        <v>14</v>
      </c>
      <c r="D7" s="12" t="s">
        <v>15</v>
      </c>
      <c r="E7" s="12" t="s">
        <v>24</v>
      </c>
      <c r="F7" s="12" t="s">
        <v>25</v>
      </c>
      <c r="G7" s="12" t="s">
        <v>26</v>
      </c>
      <c r="H7" s="12">
        <v>1.0</v>
      </c>
      <c r="I7" s="12" t="s">
        <v>27</v>
      </c>
      <c r="J7" s="12"/>
      <c r="K7" s="12"/>
      <c r="L7" s="13">
        <v>3795858.81</v>
      </c>
      <c r="M7" s="13">
        <v>3795858.81</v>
      </c>
      <c r="N7" s="12"/>
      <c r="O7" s="13">
        <v>1265286.27</v>
      </c>
      <c r="P7" s="12"/>
      <c r="Q7" s="12"/>
      <c r="R7" s="12"/>
      <c r="S7" s="12"/>
      <c r="T7" s="12"/>
      <c r="U7" s="12"/>
      <c r="V7" s="12"/>
      <c r="W7" s="12"/>
      <c r="X7" s="13">
        <f t="shared" si="1"/>
        <v>8857003.89</v>
      </c>
      <c r="Y7" s="5"/>
      <c r="Z7" s="5"/>
    </row>
    <row r="8" ht="58.5" customHeight="1">
      <c r="A8" s="12" t="s">
        <v>12</v>
      </c>
      <c r="B8" s="12" t="s">
        <v>13</v>
      </c>
      <c r="C8" s="12" t="s">
        <v>14</v>
      </c>
      <c r="D8" s="12" t="s">
        <v>15</v>
      </c>
      <c r="E8" s="12" t="s">
        <v>24</v>
      </c>
      <c r="F8" s="12" t="s">
        <v>28</v>
      </c>
      <c r="G8" s="12" t="s">
        <v>29</v>
      </c>
      <c r="H8" s="12">
        <v>1.0</v>
      </c>
      <c r="I8" s="12" t="s">
        <v>30</v>
      </c>
      <c r="J8" s="12"/>
      <c r="K8" s="12"/>
      <c r="L8" s="13">
        <v>1647240.63</v>
      </c>
      <c r="M8" s="13">
        <v>1647240.63</v>
      </c>
      <c r="N8" s="12"/>
      <c r="O8" s="13">
        <v>1098160.42</v>
      </c>
      <c r="P8" s="12"/>
      <c r="Q8" s="12"/>
      <c r="R8" s="12"/>
      <c r="S8" s="12"/>
      <c r="T8" s="12"/>
      <c r="U8" s="12"/>
      <c r="V8" s="12"/>
      <c r="W8" s="12"/>
      <c r="X8" s="13">
        <f t="shared" si="1"/>
        <v>4392641.68</v>
      </c>
      <c r="Y8" s="5"/>
      <c r="Z8" s="5"/>
    </row>
    <row r="9" ht="62.25" customHeight="1">
      <c r="A9" s="12" t="s">
        <v>31</v>
      </c>
      <c r="B9" s="12" t="s">
        <v>13</v>
      </c>
      <c r="C9" s="12" t="s">
        <v>32</v>
      </c>
      <c r="D9" s="12" t="s">
        <v>33</v>
      </c>
      <c r="E9" s="12" t="s">
        <v>24</v>
      </c>
      <c r="F9" s="12" t="s">
        <v>34</v>
      </c>
      <c r="G9" s="12" t="s">
        <v>35</v>
      </c>
      <c r="H9" s="12">
        <v>104.0</v>
      </c>
      <c r="I9" s="12" t="s">
        <v>36</v>
      </c>
      <c r="J9" s="12"/>
      <c r="K9" s="12"/>
      <c r="L9" s="12"/>
      <c r="M9" s="13">
        <f>500000+68313</f>
        <v>568313</v>
      </c>
      <c r="N9" s="13">
        <v>445947.71</v>
      </c>
      <c r="O9" s="12"/>
      <c r="P9" s="12"/>
      <c r="Q9" s="13"/>
      <c r="R9" s="12"/>
      <c r="S9" s="12"/>
      <c r="T9" s="12"/>
      <c r="U9" s="12"/>
      <c r="V9" s="12"/>
      <c r="W9" s="12"/>
      <c r="X9" s="13">
        <f t="shared" si="1"/>
        <v>1014260.71</v>
      </c>
      <c r="Y9" s="5"/>
      <c r="Z9" s="5"/>
    </row>
    <row r="10" ht="49.5" customHeight="1">
      <c r="A10" s="12" t="s">
        <v>37</v>
      </c>
      <c r="B10" s="12" t="s">
        <v>13</v>
      </c>
      <c r="C10" s="12" t="s">
        <v>38</v>
      </c>
      <c r="D10" s="12" t="s">
        <v>39</v>
      </c>
      <c r="E10" s="12" t="s">
        <v>16</v>
      </c>
      <c r="F10" s="12" t="s">
        <v>40</v>
      </c>
      <c r="G10" s="12" t="s">
        <v>41</v>
      </c>
      <c r="H10" s="12">
        <v>1.0</v>
      </c>
      <c r="I10" s="12" t="s">
        <v>42</v>
      </c>
      <c r="J10" s="12"/>
      <c r="K10" s="12"/>
      <c r="L10" s="12"/>
      <c r="M10" s="12"/>
      <c r="N10" s="12"/>
      <c r="O10" s="12"/>
      <c r="P10" s="12"/>
      <c r="Q10" s="12"/>
      <c r="R10" s="13">
        <v>1334080.0</v>
      </c>
      <c r="S10" s="12"/>
      <c r="T10" s="12"/>
      <c r="U10" s="12"/>
      <c r="V10" s="12"/>
      <c r="W10" s="12"/>
      <c r="X10" s="13">
        <f t="shared" si="1"/>
        <v>1334080</v>
      </c>
      <c r="Y10" s="5"/>
      <c r="Z10" s="5"/>
    </row>
    <row r="11" ht="13.5" customHeight="1">
      <c r="A11" s="14" t="s">
        <v>43</v>
      </c>
      <c r="B11" s="2"/>
      <c r="C11" s="2"/>
      <c r="D11" s="2"/>
      <c r="E11" s="2"/>
      <c r="F11" s="2"/>
      <c r="G11" s="2"/>
      <c r="H11" s="2"/>
      <c r="I11" s="3"/>
      <c r="J11" s="15">
        <f t="shared" ref="J11:X11" si="2">SUM(J4:J10)</f>
        <v>0</v>
      </c>
      <c r="K11" s="15">
        <f t="shared" si="2"/>
        <v>0</v>
      </c>
      <c r="L11" s="15">
        <f t="shared" si="2"/>
        <v>12393724.44</v>
      </c>
      <c r="M11" s="15">
        <f t="shared" si="2"/>
        <v>12504762.44</v>
      </c>
      <c r="N11" s="15">
        <f t="shared" si="2"/>
        <v>445947.71</v>
      </c>
      <c r="O11" s="15">
        <f t="shared" si="2"/>
        <v>2820721.69</v>
      </c>
      <c r="P11" s="15">
        <f t="shared" si="2"/>
        <v>0</v>
      </c>
      <c r="Q11" s="15">
        <f t="shared" si="2"/>
        <v>0</v>
      </c>
      <c r="R11" s="15">
        <f t="shared" si="2"/>
        <v>1334080</v>
      </c>
      <c r="S11" s="15">
        <f t="shared" si="2"/>
        <v>0</v>
      </c>
      <c r="T11" s="15">
        <f t="shared" si="2"/>
        <v>0</v>
      </c>
      <c r="U11" s="15">
        <f t="shared" si="2"/>
        <v>0</v>
      </c>
      <c r="V11" s="15">
        <f t="shared" si="2"/>
        <v>0</v>
      </c>
      <c r="W11" s="15">
        <f t="shared" si="2"/>
        <v>0</v>
      </c>
      <c r="X11" s="15">
        <f t="shared" si="2"/>
        <v>29499236.28</v>
      </c>
      <c r="Y11" s="5"/>
      <c r="Z11" s="5"/>
    </row>
    <row r="12" ht="12.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0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0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0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0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0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0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0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0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0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0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0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0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0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0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0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0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0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0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0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0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0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0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0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0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0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0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0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0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0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0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0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0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0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0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0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0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0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0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0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0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0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0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0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0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0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0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0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0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0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0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0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0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0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0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0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0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0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0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0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0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0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0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0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0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0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0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0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0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0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0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0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0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0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0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0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0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0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0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0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0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0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0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0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0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0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0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0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0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0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0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0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0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0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0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0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0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0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0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0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0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0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0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0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0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0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0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0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0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0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0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0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0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0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0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0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0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0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0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0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0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0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0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0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0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0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0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0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0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0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0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0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0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0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0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0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0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0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0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0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0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0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0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0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0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0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0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0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0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0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0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0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0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0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0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0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0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0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0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0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0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0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0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0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0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0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0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0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0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0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0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0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0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0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0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0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0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0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0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0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0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0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0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0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0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0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0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0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0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0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0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0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0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0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0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0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0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0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0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0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0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0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0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0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0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0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0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0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0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0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0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0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0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0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0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0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0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0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0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0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0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0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0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0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0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0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0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0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0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0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0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0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0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0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0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0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0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0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0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0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0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0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0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0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0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0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0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0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0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0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0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0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0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0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0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0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0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0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0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0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0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0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0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0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0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0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0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0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0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0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0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0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0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0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0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0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0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0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0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0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0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0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0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0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0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0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0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0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0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0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0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0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0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0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0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0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0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0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0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0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0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0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0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0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0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0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0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0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0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0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0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0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0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0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0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0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0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0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0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0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0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0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0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0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0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0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0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0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0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0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0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0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0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0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0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0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0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0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0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0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0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0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0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0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0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0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0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0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0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0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0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0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0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0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0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0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0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0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0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0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0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0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0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0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0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0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0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0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0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0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0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0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0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0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0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0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0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0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0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0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0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0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0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0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0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0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0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0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0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0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0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0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0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0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0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0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0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0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0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0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0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0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0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0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0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0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0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0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0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0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0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0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0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0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0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0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0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0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0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0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0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0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0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0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0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0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0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0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0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0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0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0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0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0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0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0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0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0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0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0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0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0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0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0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0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0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0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0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0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0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0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0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0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0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0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0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0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0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0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0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0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0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0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0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0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0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0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0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0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0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0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0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0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0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0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0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0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0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0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0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0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0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0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0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0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0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0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0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0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0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0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0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0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0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0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0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0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0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0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0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0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0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0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0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0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0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0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0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0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0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0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0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0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0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0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0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0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0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0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0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0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0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0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0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0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0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0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0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0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0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0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0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0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0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0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0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0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0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0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0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0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0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0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0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0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0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0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0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0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0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0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0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0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0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0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0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0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0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0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0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0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0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0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0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0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0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0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0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0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0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0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0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0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0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0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0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0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0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0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0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0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0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0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0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0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0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0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0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0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0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0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0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0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0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0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0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0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0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0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0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0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0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0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0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0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0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0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0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0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0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0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0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0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0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0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0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0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0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0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0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0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0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0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0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0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0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0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0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0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0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0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0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0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0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0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0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0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0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0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0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0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0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0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0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0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0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0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0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0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0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0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0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0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0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0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0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0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0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0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0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0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0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0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0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0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0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0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0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0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0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0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0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0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0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0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0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0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0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0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0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0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0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0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0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0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0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0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0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0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0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0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0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0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0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0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0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0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0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0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0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0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0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0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0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0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0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0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0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0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0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0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0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0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0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0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0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0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0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0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0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0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0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0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0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0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0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0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0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0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0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0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0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0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0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0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0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0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0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0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0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0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0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0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0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0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0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0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0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0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0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0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0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0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0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0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0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0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0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0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0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0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0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0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0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0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0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0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0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0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0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0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0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0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0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0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0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0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0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0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0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0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0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0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0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0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0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0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0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0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0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0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0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0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0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0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0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0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0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0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0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0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0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0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0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0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0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0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0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0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0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0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0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0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0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0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0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0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0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0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0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0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0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0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0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0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0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0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0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0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0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0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0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0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0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0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0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0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0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0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0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0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0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0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0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0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0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0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0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0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0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0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0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0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0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0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0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0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0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0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0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0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0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0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0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0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0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0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0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0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0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0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0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0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0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0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0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0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0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0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0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0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0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0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0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0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0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0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0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0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0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0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0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0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0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0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0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0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0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0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0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0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0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0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0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0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0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0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0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0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0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0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0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0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0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0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0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0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0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0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0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0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0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0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0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0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0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0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0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0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0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0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0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0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0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0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0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0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0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0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0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0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0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0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0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0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0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0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0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0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0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0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0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0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0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0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3">
    <mergeCell ref="D2:D3"/>
    <mergeCell ref="E2:E3"/>
    <mergeCell ref="F2:F3"/>
    <mergeCell ref="G2:G3"/>
    <mergeCell ref="H2:H3"/>
    <mergeCell ref="I2:I3"/>
    <mergeCell ref="A1:I1"/>
    <mergeCell ref="J1:X1"/>
    <mergeCell ref="J2:X2"/>
    <mergeCell ref="A11:I11"/>
    <mergeCell ref="A2:A3"/>
    <mergeCell ref="B2:B3"/>
    <mergeCell ref="C2:C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2021-04-13T15:56:49Z</dcterms:created>
  <dc:creator>Isabela de Vasconcelos Teixeira</dc:creator>
</cp:coreProperties>
</file>